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1835"/>
  </bookViews>
  <sheets>
    <sheet name="Forma Nr.1" sheetId="1" r:id="rId1"/>
  </sheets>
  <calcPr calcId="152511"/>
  <customWorkbookViews>
    <customWorkbookView name="Jolanta Puodžiūnienė - Individuali peržiūra" guid="{4272582E-53D3-4E54-829D-205CF1DCC729}" mergeInterval="0" personalView="1" maximized="1" windowWidth="1596" windowHeight="682" activeSheetId="1" showComments="commIndAndComment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Brigita Šidlauskaitė-Riazanova - Individuali peržiūra" guid="{879C4340-A4BE-4E1A-AE9B-020920605866}" mergeInterval="0" personalView="1" maximized="1" windowWidth="1904" windowHeight="821" activeSheetId="2"/>
    <customWorkbookView name="Vaida Matiliūnienė - Individuali peržiūra" guid="{F3E718F9-E108-493C-B516-6809FD312766}" mergeInterval="0" personalView="1" maximized="1" windowWidth="1504" windowHeight="538" activeSheetId="1"/>
    <customWorkbookView name="Lina Šiurkienė - Individuali peržiūra" guid="{565F637B-CB0B-4AA9-AADF-70F330D568FB}" mergeInterval="0" personalView="1" maximized="1" windowWidth="1424" windowHeight="561" activeSheetId="1"/>
    <customWorkbookView name="Renata Karpavičienė - Individuali peržiūra" guid="{E0D400B3-8FC3-466A-B5B3-5404C4CB90DC}" mergeInterval="0" personalView="1" maximized="1" windowWidth="1916" windowHeight="854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ita Dasevičienė - Individuali peržiūra" guid="{07427C95-9B8A-4ED1-ABD4-4C5E1FB68348}" mergeInterval="0" personalView="1" maximized="1" windowWidth="1916" windowHeight="803" activeSheetId="1"/>
    <customWorkbookView name="Brigita - Individuali peržiūra" guid="{F952184B-4775-4FA7-A392-82240D5E4435}" mergeInterval="0" personalView="1" xWindow="64" yWindow="56" windowWidth="1777" windowHeight="976" activeSheetId="1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Greta Adomaitė - Individuali peržiūra" guid="{E2955A37-FBEE-4EC8-839B-9425A260F72F}" mergeInterval="0" personalView="1" maximized="1" windowWidth="1916" windowHeight="824" activeSheetId="1" showComments="commIndAndComment"/>
  </customWorkbookViews>
</workbook>
</file>

<file path=xl/calcChain.xml><?xml version="1.0" encoding="utf-8"?>
<calcChain xmlns="http://schemas.openxmlformats.org/spreadsheetml/2006/main">
  <c r="D30" i="1" l="1"/>
  <c r="D31" i="1"/>
  <c r="G31" i="1" l="1"/>
  <c r="I31" i="1" s="1"/>
  <c r="C33" i="1" l="1"/>
  <c r="D33" i="1"/>
  <c r="E33" i="1"/>
  <c r="F33" i="1"/>
  <c r="H33" i="1"/>
  <c r="B33" i="1"/>
  <c r="G32" i="1"/>
  <c r="I32" i="1" s="1"/>
  <c r="G30" i="1"/>
  <c r="I30" i="1" s="1"/>
  <c r="G33" i="1" l="1"/>
  <c r="I33" i="1"/>
</calcChain>
</file>

<file path=xl/sharedStrings.xml><?xml version="1.0" encoding="utf-8"?>
<sst xmlns="http://schemas.openxmlformats.org/spreadsheetml/2006/main" count="42" uniqueCount="40">
  <si>
    <t>Lietuvos Respublikos finansų ministro</t>
  </si>
  <si>
    <t>2008 m. gruodžio 31 d. įsakymu Nr. 1K-465</t>
  </si>
  <si>
    <t>(Lietuvos Respublikos finansų ministro</t>
  </si>
  <si>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</si>
  <si>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</si>
  <si>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</si>
  <si>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</si>
  <si>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</si>
  <si>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</si>
  <si>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</si>
  <si>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</si>
  <si>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</si>
  <si>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</si>
  <si>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</si>
  <si>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</si>
  <si>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</si>
  <si>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</si>
  <si>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 xml:space="preserve">Bendras nepanaudotas asignavimų likutis ataskaitinio laikotarpio pabaigoje  (7+8)        </t>
  </si>
  <si>
    <t>(metinė, ketvirtinė)</t>
  </si>
  <si>
    <t>…</t>
  </si>
  <si>
    <t xml:space="preserve">Faktinės įmokos į biudžetą per ataskaitinį laikotarpį </t>
  </si>
  <si>
    <t>PATVIRTINTA</t>
  </si>
  <si>
    <t>(vyriausiasis buhalteris (buhalteris) / centralizuotos apskaitos įstaigos vadovo arba jo įgalioto asmens pareigų pavadinimas)</t>
  </si>
  <si>
    <t>Ministerijos / savivaldybės</t>
  </si>
  <si>
    <t>Perkeltas įmokų likutis  ataskaitinių metų pradžioje (iždo sąskaita)</t>
  </si>
  <si>
    <t xml:space="preserve">Negautas asignavimų likutis iš iždo  (2+4–5)                      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</si>
  <si>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</si>
  <si>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</si>
  <si>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</si>
  <si>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t>2022 m. kovo 2 d. įsakymo Nr. 1K-74  redakcija)</t>
  </si>
  <si>
    <t>Joniškio "Saulės pagrindinė mokykla</t>
  </si>
  <si>
    <t>Finansavimo šaltinis BIPPV</t>
  </si>
  <si>
    <t>Finansavimo šaltinis BIPAP</t>
  </si>
  <si>
    <t>Finansavimo šaltinis BIPTN</t>
  </si>
  <si>
    <t>Direktorė</t>
  </si>
  <si>
    <t>Aldona Laucienė</t>
  </si>
  <si>
    <t>(Biudžetinių įstaigų pajamų 2022 m.birželio 30 d. metinės, ketvirtinės ataskaitos forma Nr. 1)</t>
  </si>
  <si>
    <t>BIUDŽETINIŲ ĮSTAIGŲ PAJAMŲ 2022 M. RUGSĖJO 30 D.</t>
  </si>
  <si>
    <t>Biudžetinių įstaigų  pajamos, kaip jos apibrėžtos Lietuvos Respublikos biudžeto sandaros įstatymo 2 straipsnio 7 dalyje, iš viso, iš jų :</t>
  </si>
  <si>
    <r>
      <rPr>
        <b/>
        <sz val="10"/>
        <rFont val="Times New Roman"/>
        <family val="1"/>
        <charset val="186"/>
      </rPr>
      <t xml:space="preserve">Pastaba. </t>
    </r>
    <r>
      <rPr>
        <sz val="10"/>
        <rFont val="Times New Roman"/>
        <family val="1"/>
        <charset val="186"/>
      </rPr>
      <t xml:space="preserve">Asignavimų valdytojai, finansuojami  iš Lietuvos Respublikos valstybės biudžeto, </t>
    </r>
    <r>
      <rPr>
        <b/>
        <sz val="10"/>
        <rFont val="Times New Roman"/>
        <family val="1"/>
        <charset val="186"/>
      </rPr>
      <t>detalius</t>
    </r>
    <r>
      <rPr>
        <sz val="10"/>
        <rFont val="Times New Roman"/>
        <family val="1"/>
        <charset val="186"/>
      </rPr>
      <t xml:space="preserve"> finansavimo  šaltinius nurodo atskirose eilutėse, vadovaudamiesi Asignavimų valdytojų programų, finansuojamų iš Lietuvos Respublikos valstybės biudžeto, finansavimo šaltinių klasifikacija, patvirtinta Lietuvos Respublikos finansų ministro 2011 m. rugpjūčio 8 d. įsakymu Nr. 1K-265 „Dėl Asignavimų valdytojų programų, finansuojamų iš Lietuvos Respublikos valstybės biudžeto, finansavimo šaltinių klasifikacijoa patvirtinimo“.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</si>
</sst>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186"/>
      <scheme val="minor"/>
    </font>
    <font>
      <sz val="10"/>
      <color theme="1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 Baltic"/>
      <charset val="186"/>
    </font>
    <font>
      <sz val="10"/>
      <color rgb="FFFF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48">
    <xf numFmtId="0" fontId="0" fillId="0" borderId="0" xfId="0"/>
    <xf numFmtId="0" fontId="1" fillId="0" borderId="1" xfId="0" applyFont="1" applyBorder="1" applyAlignment="1">
      <alignment wrapText="1"/>
    </xf>
    <xf numFmtId="0" fontId="2" fillId="0" borderId="1" xfId="0" applyFont="1" applyBorder="1"/>
    <xf numFmtId="0" fontId="6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2" fontId="2" fillId="0" borderId="1" xfId="0" applyNumberFormat="1" applyFont="1" applyBorder="1"/>
    <xf numFmtId="0" fontId="6" fillId="0" borderId="0" xfId="0" applyFont="1"/>
    <xf numFmtId="0" fontId="7" fillId="0" borderId="0" xfId="1" applyFont="1" applyAlignment="1">
      <alignment vertical="center"/>
    </xf>
    <xf numFmtId="0" fontId="7" fillId="0" borderId="0" xfId="0" applyFont="1"/>
    <xf numFmtId="0" fontId="2" fillId="0" borderId="0" xfId="0" applyFont="1"/>
    <xf numFmtId="0" fontId="1" fillId="0" borderId="0" xfId="0" applyFont="1"/>
    <xf numFmtId="0" fontId="5" fillId="0" borderId="0" xfId="0" applyFont="1"/>
    <xf numFmtId="0" fontId="1" fillId="0" borderId="0" xfId="1" applyFont="1" applyAlignment="1">
      <alignment vertical="center"/>
    </xf>
    <xf numFmtId="0" fontId="7" fillId="0" borderId="0" xfId="2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9" fillId="0" borderId="2" xfId="2" applyNumberFormat="1" applyFont="1" applyBorder="1" applyAlignment="1">
      <alignment horizontal="left" vertical="center" wrapText="1"/>
    </xf>
    <xf numFmtId="0" fontId="9" fillId="0" borderId="0" xfId="2" applyFont="1" applyAlignment="1">
      <alignment horizontal="center" vertical="center" wrapText="1"/>
    </xf>
    <xf numFmtId="0" fontId="9" fillId="0" borderId="2" xfId="2" applyFont="1" applyBorder="1" applyAlignment="1">
      <alignment horizontal="left" vertical="center" wrapText="1"/>
    </xf>
    <xf numFmtId="0" fontId="7" fillId="0" borderId="0" xfId="3" applyFont="1" applyBorder="1" applyAlignment="1">
      <alignment horizontal="center"/>
    </xf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2" fillId="0" borderId="0" xfId="0" applyFont="1" applyAlignment="1" applyProtection="1">
      <protection locked="0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7" fillId="0" borderId="0" xfId="0" applyFont="1" applyAlignment="1">
      <alignment wrapText="1"/>
    </xf>
    <xf numFmtId="14" fontId="2" fillId="0" borderId="0" xfId="0" applyNumberFormat="1" applyFont="1"/>
    <xf numFmtId="0" fontId="10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7" fillId="0" borderId="0" xfId="0" applyFont="1" applyBorder="1" applyAlignment="1">
      <alignment horizontal="left"/>
    </xf>
    <xf numFmtId="0" fontId="6" fillId="0" borderId="2" xfId="0" applyFont="1" applyBorder="1"/>
    <xf numFmtId="0" fontId="2" fillId="0" borderId="2" xfId="0" applyFont="1" applyBorder="1"/>
    <xf numFmtId="0" fontId="8" fillId="0" borderId="0" xfId="0" applyFont="1"/>
    <xf numFmtId="0" fontId="1" fillId="0" borderId="0" xfId="0" applyFont="1" applyAlignment="1">
      <alignment vertic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7" fillId="0" borderId="0" xfId="0" applyFont="1" applyBorder="1"/>
    <xf numFmtId="49" fontId="7" fillId="0" borderId="4" xfId="0" applyNumberFormat="1" applyFont="1" applyBorder="1" applyAlignment="1">
      <alignment horizontal="left" wrapText="1"/>
    </xf>
    <xf numFmtId="0" fontId="5" fillId="0" borderId="0" xfId="0" applyFont="1" applyAlignment="1">
      <alignment horizontal="center"/>
    </xf>
    <xf numFmtId="0" fontId="5" fillId="0" borderId="0" xfId="1" applyFont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">
    <cellStyle name="Įprastas" xfId="0" builtinId="0"/>
    <cellStyle name="Įprastas 5" xfId="1"/>
    <cellStyle name="Normal_biudz uz 2001 atskaitomybe3" xfId="2"/>
    <cellStyle name="Normal_TRECFORMantras200133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topLeftCell="A7" zoomScaleNormal="100" workbookViewId="0">
      <selection activeCell="C19" sqref="C19"/>
    </sheetView>
  </sheetViews>
  <sheetFormatPr defaultRowHeight="12.75"/>
  <cols>
    <col min="1" max="1" width="56.42578125" style="11" customWidth="1"/>
    <col min="2" max="2" width="18.140625" style="11" customWidth="1"/>
    <col min="3" max="3" width="16" style="11" customWidth="1"/>
    <col min="4" max="4" width="14.85546875" style="11" customWidth="1"/>
    <col min="5" max="6" width="13.7109375" style="11" customWidth="1"/>
    <col min="7" max="7" width="17.140625" style="11" customWidth="1"/>
    <col min="8" max="8" width="21.5703125" style="11" customWidth="1"/>
    <col min="9" max="9" width="26.140625" style="11" customWidth="1"/>
    <col min="10" max="10" width="10.140625" style="11" bestFit="1" customWidth="1"/>
    <col min="11" max="16384" width="9.140625" style="11"/>
  </cols>
  <sheetData>
    <row r="1" spans="1:12">
      <c r="A1" s="8"/>
      <c r="B1" s="8"/>
      <c r="C1" s="8"/>
      <c r="D1" s="8"/>
      <c r="E1" s="8"/>
      <c r="F1" s="8"/>
      <c r="G1" s="8"/>
      <c r="H1" s="9" t="s">
        <v>21</v>
      </c>
      <c r="I1" s="10"/>
      <c r="L1" s="12"/>
    </row>
    <row r="2" spans="1:12">
      <c r="A2" s="8"/>
      <c r="B2" s="8"/>
      <c r="C2" s="8"/>
      <c r="D2" s="8"/>
      <c r="E2" s="8"/>
      <c r="F2" s="8"/>
      <c r="G2" s="8"/>
      <c r="H2" s="9" t="s">
        <v>0</v>
      </c>
      <c r="I2" s="10"/>
      <c r="L2" s="12"/>
    </row>
    <row r="3" spans="1:12">
      <c r="A3" s="8"/>
      <c r="B3" s="8"/>
      <c r="C3" s="8"/>
      <c r="D3" s="8"/>
      <c r="E3" s="8"/>
      <c r="F3" s="8"/>
      <c r="G3" s="8"/>
      <c r="H3" s="9" t="s">
        <v>1</v>
      </c>
      <c r="I3" s="10"/>
      <c r="L3" s="12"/>
    </row>
    <row r="4" spans="1:12">
      <c r="A4" s="8"/>
      <c r="B4" s="8"/>
      <c r="C4" s="8"/>
      <c r="D4" s="8"/>
      <c r="E4" s="8"/>
      <c r="F4" s="8"/>
      <c r="G4" s="8"/>
      <c r="H4" s="9" t="s">
        <v>2</v>
      </c>
      <c r="I4" s="10"/>
      <c r="L4" s="12"/>
    </row>
    <row r="5" spans="1:12" ht="13.5" customHeight="1">
      <c r="A5" s="8"/>
      <c r="B5" s="8"/>
      <c r="C5" s="8"/>
      <c r="D5" s="8"/>
      <c r="E5" s="8"/>
      <c r="F5" s="8"/>
      <c r="G5" s="8"/>
      <c r="H5" s="9" t="s">
        <v>29</v>
      </c>
      <c r="I5" s="10"/>
      <c r="L5" s="12"/>
    </row>
    <row r="6" spans="1:12" ht="13.5" customHeight="1">
      <c r="A6" s="8"/>
      <c r="B6" s="8"/>
      <c r="C6" s="8"/>
      <c r="D6" s="8"/>
      <c r="E6" s="8"/>
      <c r="F6" s="8"/>
      <c r="G6" s="8"/>
      <c r="H6" s="9"/>
      <c r="I6" s="10"/>
      <c r="L6" s="12"/>
    </row>
    <row r="7" spans="1:12" ht="13.5" customHeight="1">
      <c r="A7" s="8"/>
      <c r="B7" s="13" t="s">
        <v>36</v>
      </c>
      <c r="C7" s="8"/>
      <c r="D7" s="8"/>
      <c r="E7" s="8"/>
      <c r="F7" s="8"/>
      <c r="G7" s="8"/>
      <c r="H7" s="9"/>
      <c r="I7" s="10"/>
      <c r="L7" s="12"/>
    </row>
    <row r="8" spans="1:12" ht="13.5" customHeight="1">
      <c r="H8" s="14"/>
      <c r="I8" s="12"/>
      <c r="L8" s="12"/>
    </row>
    <row r="9" spans="1:12">
      <c r="A9" s="45" t="s">
        <v>30</v>
      </c>
      <c r="B9" s="45"/>
      <c r="C9" s="45"/>
      <c r="D9" s="45"/>
      <c r="E9" s="45"/>
      <c r="F9" s="45"/>
      <c r="G9" s="45"/>
      <c r="H9" s="45"/>
      <c r="I9" s="45"/>
    </row>
    <row r="10" spans="1:12" ht="15" customHeight="1">
      <c r="A10" s="44" t="s">
        <v>3</v>
      </c>
      <c r="B10" s="44"/>
      <c r="C10" s="44"/>
      <c r="D10" s="44"/>
      <c r="E10" s="44"/>
      <c r="F10" s="44"/>
      <c r="G10" s="44"/>
      <c r="H10" s="44"/>
      <c r="I10" s="44"/>
    </row>
    <row r="11" spans="1:12" ht="15" customHeight="1">
      <c r="A11" s="15"/>
      <c r="B11" s="15"/>
      <c r="C11" s="15"/>
      <c r="D11" s="15"/>
      <c r="E11" s="15"/>
      <c r="F11" s="15"/>
      <c r="G11" s="15"/>
      <c r="H11" s="15"/>
      <c r="I11" s="15"/>
    </row>
    <row r="12" spans="1:12">
      <c r="A12" s="46"/>
      <c r="B12" s="46"/>
      <c r="C12" s="46"/>
      <c r="D12" s="46"/>
      <c r="E12" s="46"/>
      <c r="F12" s="46"/>
      <c r="G12" s="46"/>
      <c r="H12" s="46"/>
      <c r="I12" s="46"/>
    </row>
    <row r="13" spans="1:12">
      <c r="A13" s="43" t="s">
        <v>37</v>
      </c>
      <c r="B13" s="43"/>
      <c r="C13" s="43"/>
      <c r="D13" s="43"/>
      <c r="E13" s="43"/>
      <c r="F13" s="43"/>
      <c r="G13" s="43"/>
      <c r="H13" s="43"/>
      <c r="I13" s="43"/>
    </row>
    <row r="14" spans="1:12">
      <c r="C14" s="16"/>
      <c r="D14" s="16"/>
      <c r="E14" s="16"/>
    </row>
    <row r="15" spans="1:12">
      <c r="A15" s="47" t="s">
        <v>18</v>
      </c>
      <c r="B15" s="47"/>
      <c r="C15" s="47"/>
      <c r="D15" s="47"/>
      <c r="E15" s="47"/>
      <c r="F15" s="47"/>
      <c r="G15" s="47"/>
      <c r="H15" s="47"/>
      <c r="I15" s="47"/>
    </row>
    <row r="16" spans="1:12">
      <c r="A16" s="42" t="s">
        <v>4</v>
      </c>
      <c r="B16" s="42"/>
      <c r="C16" s="42"/>
      <c r="D16" s="42"/>
      <c r="E16" s="42"/>
      <c r="F16" s="42"/>
      <c r="G16" s="42"/>
      <c r="H16" s="42"/>
      <c r="I16" s="42"/>
    </row>
    <row r="18" spans="1:11">
      <c r="C18" s="17">
        <v>44848</v>
      </c>
      <c r="D18" s="18" t="s">
        <v>5</v>
      </c>
      <c r="E18" s="19">
        <v>3</v>
      </c>
    </row>
    <row r="19" spans="1:11">
      <c r="C19" s="20" t="s">
        <v>6</v>
      </c>
      <c r="D19" s="12"/>
      <c r="E19" s="12"/>
      <c r="F19" s="12"/>
      <c r="G19" s="12"/>
      <c r="H19" s="12"/>
      <c r="I19" s="12"/>
    </row>
    <row r="20" spans="1:11">
      <c r="D20" s="12"/>
      <c r="E20" s="12"/>
      <c r="F20" s="12"/>
      <c r="G20" s="12"/>
      <c r="H20" s="12"/>
      <c r="I20" s="12"/>
    </row>
    <row r="21" spans="1:11">
      <c r="D21" s="12"/>
      <c r="E21" s="12"/>
      <c r="F21" s="21"/>
      <c r="G21" s="12"/>
      <c r="H21" s="12"/>
      <c r="I21" s="12" t="s">
        <v>7</v>
      </c>
    </row>
    <row r="22" spans="1:11">
      <c r="D22" s="12"/>
      <c r="E22" s="12"/>
      <c r="F22" s="12"/>
      <c r="H22" s="10" t="s">
        <v>23</v>
      </c>
      <c r="I22" s="22"/>
    </row>
    <row r="23" spans="1:11">
      <c r="D23" s="12"/>
      <c r="E23" s="12"/>
      <c r="F23" s="12"/>
      <c r="G23" s="12"/>
      <c r="H23" s="12" t="s">
        <v>8</v>
      </c>
      <c r="I23" s="22"/>
    </row>
    <row r="24" spans="1:11">
      <c r="D24" s="12"/>
      <c r="E24" s="12"/>
      <c r="F24" s="12"/>
      <c r="G24" s="12"/>
      <c r="H24" s="21" t="s">
        <v>9</v>
      </c>
      <c r="I24" s="22"/>
    </row>
    <row r="25" spans="1:11">
      <c r="A25" s="23"/>
      <c r="B25" s="23"/>
      <c r="C25" s="23"/>
      <c r="D25" s="23"/>
      <c r="E25" s="23"/>
      <c r="F25" s="23"/>
      <c r="G25" s="23"/>
      <c r="H25" s="23"/>
      <c r="I25" s="23"/>
    </row>
    <row r="26" spans="1:11">
      <c r="B26" s="24"/>
      <c r="I26" s="25" t="s">
        <v>16</v>
      </c>
    </row>
    <row r="27" spans="1:11" ht="154.5" customHeight="1">
      <c r="A27" s="26" t="s">
        <v>26</v>
      </c>
      <c r="B27" s="4" t="s">
        <v>24</v>
      </c>
      <c r="C27" s="4" t="s">
        <v>28</v>
      </c>
      <c r="D27" s="5" t="s">
        <v>20</v>
      </c>
      <c r="E27" s="5" t="s">
        <v>10</v>
      </c>
      <c r="F27" s="5" t="s">
        <v>11</v>
      </c>
      <c r="G27" s="4" t="s">
        <v>25</v>
      </c>
      <c r="H27" s="5" t="s">
        <v>12</v>
      </c>
      <c r="I27" s="4" t="s">
        <v>17</v>
      </c>
      <c r="J27" s="12"/>
      <c r="K27" s="12"/>
    </row>
    <row r="28" spans="1:11" ht="12" customHeight="1">
      <c r="A28" s="27">
        <v>1</v>
      </c>
      <c r="B28" s="27">
        <v>2</v>
      </c>
      <c r="C28" s="27">
        <v>3</v>
      </c>
      <c r="D28" s="27">
        <v>4</v>
      </c>
      <c r="E28" s="27">
        <v>5</v>
      </c>
      <c r="F28" s="27">
        <v>6</v>
      </c>
      <c r="G28" s="27">
        <v>7</v>
      </c>
      <c r="H28" s="27">
        <v>8</v>
      </c>
      <c r="I28" s="27">
        <v>9</v>
      </c>
    </row>
    <row r="29" spans="1:11" ht="25.5">
      <c r="A29" s="28" t="s">
        <v>38</v>
      </c>
      <c r="B29" s="2"/>
      <c r="C29" s="2"/>
      <c r="D29" s="2"/>
      <c r="E29" s="2"/>
      <c r="F29" s="2"/>
      <c r="G29" s="2"/>
      <c r="H29" s="2"/>
      <c r="I29" s="2"/>
      <c r="J29" s="29"/>
    </row>
    <row r="30" spans="1:11">
      <c r="A30" s="1" t="s">
        <v>31</v>
      </c>
      <c r="B30" s="2"/>
      <c r="C30" s="2">
        <v>20400</v>
      </c>
      <c r="D30" s="2">
        <f>4608.82+9865.28</f>
        <v>14474.1</v>
      </c>
      <c r="E30" s="7">
        <v>12932.48</v>
      </c>
      <c r="F30" s="2">
        <v>12932.48</v>
      </c>
      <c r="G30" s="2">
        <f>+B30+D30-E30</f>
        <v>1541.6200000000008</v>
      </c>
      <c r="H30" s="2"/>
      <c r="I30" s="7">
        <f>+G30</f>
        <v>1541.6200000000008</v>
      </c>
      <c r="J30" s="29"/>
    </row>
    <row r="31" spans="1:11">
      <c r="A31" s="1" t="s">
        <v>32</v>
      </c>
      <c r="B31" s="2">
        <v>-44.21</v>
      </c>
      <c r="C31" s="2">
        <v>40700</v>
      </c>
      <c r="D31" s="2">
        <f>4159.43+20324.32</f>
        <v>24483.75</v>
      </c>
      <c r="E31" s="7">
        <v>17944.72</v>
      </c>
      <c r="F31" s="2">
        <v>17944.72</v>
      </c>
      <c r="G31" s="2">
        <f>+B31+D31-E31</f>
        <v>6494.82</v>
      </c>
      <c r="H31" s="2"/>
      <c r="I31" s="2">
        <f>+G31</f>
        <v>6494.82</v>
      </c>
    </row>
    <row r="32" spans="1:11">
      <c r="A32" s="6" t="s">
        <v>33</v>
      </c>
      <c r="B32" s="2"/>
      <c r="C32" s="2">
        <v>400</v>
      </c>
      <c r="D32" s="2">
        <v>307.62</v>
      </c>
      <c r="E32" s="2"/>
      <c r="F32" s="2"/>
      <c r="G32" s="2">
        <f t="shared" ref="G32" si="0">+B32+D32-E32</f>
        <v>307.62</v>
      </c>
      <c r="H32" s="2"/>
      <c r="I32" s="2">
        <f t="shared" ref="I32" si="1">+G32</f>
        <v>307.62</v>
      </c>
    </row>
    <row r="33" spans="1:17">
      <c r="A33" s="30" t="s">
        <v>19</v>
      </c>
      <c r="B33" s="2">
        <f>+B30+B31+B32</f>
        <v>-44.21</v>
      </c>
      <c r="C33" s="2">
        <f t="shared" ref="C33:I33" si="2">+C30+C31+C32</f>
        <v>61500</v>
      </c>
      <c r="D33" s="2">
        <f t="shared" si="2"/>
        <v>39265.47</v>
      </c>
      <c r="E33" s="2">
        <f t="shared" si="2"/>
        <v>30877.200000000001</v>
      </c>
      <c r="F33" s="2">
        <f t="shared" si="2"/>
        <v>30877.200000000001</v>
      </c>
      <c r="G33" s="2">
        <f t="shared" si="2"/>
        <v>8344.0600000000013</v>
      </c>
      <c r="H33" s="2">
        <f t="shared" si="2"/>
        <v>0</v>
      </c>
      <c r="I33" s="2">
        <f t="shared" si="2"/>
        <v>8344.0600000000013</v>
      </c>
    </row>
    <row r="34" spans="1:17" ht="28.5" customHeight="1">
      <c r="A34" s="41" t="s">
        <v>39</v>
      </c>
      <c r="B34" s="41"/>
      <c r="C34" s="41"/>
      <c r="D34" s="41"/>
      <c r="E34" s="41"/>
      <c r="F34" s="41"/>
      <c r="G34" s="41"/>
      <c r="H34" s="41"/>
      <c r="I34" s="41"/>
      <c r="J34" s="31"/>
      <c r="K34" s="31"/>
      <c r="L34" s="31"/>
      <c r="M34" s="31"/>
      <c r="N34" s="31"/>
      <c r="O34" s="31"/>
      <c r="P34" s="31"/>
      <c r="Q34" s="31"/>
    </row>
    <row r="35" spans="1:17">
      <c r="A35" s="32"/>
      <c r="B35" s="3"/>
      <c r="C35" s="3"/>
      <c r="D35" s="3"/>
      <c r="E35" s="3"/>
      <c r="F35" s="3"/>
      <c r="G35" s="3"/>
      <c r="H35" s="3"/>
      <c r="I35" s="3"/>
    </row>
    <row r="36" spans="1:17">
      <c r="A36" s="32"/>
      <c r="B36" s="3"/>
      <c r="C36" s="3"/>
      <c r="D36" s="3"/>
      <c r="E36" s="3"/>
      <c r="F36" s="3"/>
      <c r="G36" s="3"/>
      <c r="H36" s="3"/>
      <c r="I36" s="3"/>
    </row>
    <row r="37" spans="1:17" ht="14.25" customHeight="1">
      <c r="A37" s="33" t="s">
        <v>34</v>
      </c>
      <c r="D37" s="34"/>
      <c r="F37" s="35"/>
      <c r="H37" s="34" t="s">
        <v>35</v>
      </c>
    </row>
    <row r="38" spans="1:17">
      <c r="A38" s="23" t="s">
        <v>13</v>
      </c>
      <c r="B38" s="12"/>
      <c r="C38" s="12"/>
      <c r="D38" s="23" t="s">
        <v>14</v>
      </c>
      <c r="E38" s="12"/>
      <c r="F38" s="36"/>
      <c r="G38" s="12"/>
      <c r="H38" s="23" t="s">
        <v>15</v>
      </c>
      <c r="I38" s="12"/>
    </row>
    <row r="39" spans="1:17">
      <c r="A39" s="12"/>
      <c r="B39" s="12"/>
      <c r="C39" s="12"/>
      <c r="D39" s="23"/>
      <c r="E39" s="12"/>
      <c r="F39" s="12"/>
      <c r="G39" s="12"/>
      <c r="H39" s="12"/>
      <c r="I39" s="12"/>
    </row>
    <row r="40" spans="1:17">
      <c r="A40" s="37"/>
      <c r="B40" s="37"/>
      <c r="C40" s="12"/>
      <c r="D40" s="38"/>
      <c r="E40" s="12"/>
      <c r="F40" s="12"/>
      <c r="G40" s="12"/>
      <c r="H40" s="37"/>
      <c r="I40" s="12"/>
    </row>
    <row r="41" spans="1:17" ht="25.5">
      <c r="A41" s="39" t="s">
        <v>22</v>
      </c>
      <c r="B41" s="40"/>
      <c r="C41" s="10"/>
      <c r="D41" s="23" t="s">
        <v>14</v>
      </c>
      <c r="E41" s="12"/>
      <c r="F41" s="12"/>
      <c r="G41" s="12"/>
      <c r="H41" s="23" t="s">
        <v>15</v>
      </c>
      <c r="I41" s="12"/>
    </row>
    <row r="44" spans="1:17">
      <c r="D44" s="8" t="s">
        <v>27</v>
      </c>
      <c r="E44" s="8"/>
      <c r="F44" s="8"/>
      <c r="G44" s="8"/>
    </row>
  </sheetData>
  <customSheetViews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2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3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4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7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8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9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10"/>
    </customSheetView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1"/>
    </customSheetView>
  </customSheetViews>
  <mergeCells count="7">
    <mergeCell ref="A34:I34"/>
    <mergeCell ref="A16:I16"/>
    <mergeCell ref="A13:I13"/>
    <mergeCell ref="A10:I10"/>
    <mergeCell ref="A9:I9"/>
    <mergeCell ref="A12:I12"/>
    <mergeCell ref="A15:I15"/>
  </mergeCells>
  <pageMargins left="0.7" right="0.7" top="0.75" bottom="0.75" header="0.3" footer="0.3"/>
  <pageSetup paperSize="9" scale="66" orientation="landscape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Forma Nr.1</vt:lpstr>
    </vt:vector>
  </TitlesOfParts>
  <Company>FM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Vyr-Buhalterė</cp:lastModifiedBy>
  <cp:lastPrinted>2022-10-05T05:58:03Z</cp:lastPrinted>
  <dcterms:created xsi:type="dcterms:W3CDTF">2018-11-13T06:22:20Z</dcterms:created>
  <dcterms:modified xsi:type="dcterms:W3CDTF">2022-10-14T06:25:50Z</dcterms:modified>
</cp:coreProperties>
</file>